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Beschaffungen\Unterhaltsreinigungen\Stuttgart\2025_1942\03 Leistungsbeschreibung Preisblatt und Standortunterlagen\"/>
    </mc:Choice>
  </mc:AlternateContent>
  <xr:revisionPtr revIDLastSave="0" documentId="13_ncr:1_{33440B70-7F0C-4583-8E78-4B0689724E4D}"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19" i="1" l="1"/>
  <c r="E16" i="1"/>
  <c r="E15" i="1"/>
  <c r="E14" i="1"/>
  <c r="E13" i="1"/>
  <c r="E12" i="1"/>
  <c r="E21" i="1" l="1"/>
  <c r="E22" i="1" s="1"/>
  <c r="E23" i="1" s="1"/>
</calcChain>
</file>

<file path=xl/sharedStrings.xml><?xml version="1.0" encoding="utf-8"?>
<sst xmlns="http://schemas.openxmlformats.org/spreadsheetml/2006/main" count="29" uniqueCount="25">
  <si>
    <t>Pos.</t>
  </si>
  <si>
    <t>Preisblatt</t>
  </si>
  <si>
    <t>Bieter:</t>
  </si>
  <si>
    <t>Datum:</t>
  </si>
  <si>
    <t>Management-Fee (%)</t>
  </si>
  <si>
    <t xml:space="preserve">Sonderreinigung </t>
  </si>
  <si>
    <t>Preis pro Stunde 
netto EUR</t>
  </si>
  <si>
    <t>Küchengrundreinigung</t>
  </si>
  <si>
    <t>Teppichreinigung</t>
  </si>
  <si>
    <t>Sanitärgrundreinigung</t>
  </si>
  <si>
    <t>Veranstaltungsbezogene Sonderreinigung</t>
  </si>
  <si>
    <t>Reinigung von innenliegenden Glaselementen, Acrylscheiben, PET-Wänden und Plexiglasscheiben</t>
  </si>
  <si>
    <t xml:space="preserve">Summe netto EUR </t>
  </si>
  <si>
    <t>Verbrauchs-Hygieneartikel</t>
  </si>
  <si>
    <t>Toilettenpapier, Handtuchpapier u. ä. Verbrauchsmittel</t>
  </si>
  <si>
    <t xml:space="preserve"> Auftragsvolumen pro Jahr</t>
  </si>
  <si>
    <t xml:space="preserve"> Auftragsvolumen pro Jahr (Stundenanzahl)</t>
  </si>
  <si>
    <t>Gesamtpreis 
netto EUR (6 Jahre)</t>
  </si>
  <si>
    <t>Summe brutto EUR (= Angebotsvergleichspreis)</t>
  </si>
  <si>
    <t>Preis pro Einheit
netto EUR</t>
  </si>
  <si>
    <t xml:space="preserve">Einheiten  pro Jahr </t>
  </si>
  <si>
    <t>Unterhaltsreinigung (Einheit: Monat)</t>
  </si>
  <si>
    <t>Zzgl. gesetzliche Umsatzsteuer EUR (19 %)</t>
  </si>
  <si>
    <t>Unterhaltsreinigung</t>
  </si>
  <si>
    <r>
      <rPr>
        <b/>
        <u/>
        <sz val="10"/>
        <color theme="1"/>
        <rFont val="CompatilFact LT Regular"/>
      </rPr>
      <t>Bitte beachten Sie:</t>
    </r>
    <r>
      <rPr>
        <sz val="10"/>
        <color theme="1"/>
        <rFont val="CompatilFact LT Regular"/>
      </rPr>
      <t xml:space="preserve">
</t>
    </r>
    <r>
      <rPr>
        <sz val="10"/>
        <color theme="1"/>
        <rFont val="Arial"/>
        <family val="2"/>
      </rPr>
      <t>(1.) In dem Preisblatt ist in der Tabelle "Unterhaltsreinigung" (Pos. 1 ) ein Nettopreis pro Monat einzutragen. Das Preisblatt errechnet sodann – ausgehend von der zugrunde zu legenden Schätzmenge der Monate für die Gesamtlaufzeit des Vertrages – automatisch den Netto-Gesamtpreis. 
(2.) In dem Preisblatt ist in der Tabelle "Sonderreinigung" ( Pos. 2 - 6) zu jeder Position ein Nettopreis pro Stunde einzutragen. Das Preisblatt errechnet sodann – ausgehend von der zugrunde zu legenden Schätzmenge der Stundenanzahl für die Gesamtlaufzeit des Vertrages – automatisch den Netto-Gesamtpreis.
(3.) In dem Preisblatt ist in der Pos. 7 "Verbrauchs-Hygieneartikel" ein - sich auf das vorgegebene Auftragsvolumen bezogener - Prozentsatz des Management-Fees einzutragen. Das Preisblatt errechnet sodann automatisch den Netto-Gesamtpreis. 
(4.) Die Addition der Netto-Gesamtpreise der Positionen 1 bis 7 ergibt die Gesamtsumme (netto). Hiervon ausgehend errechet das Preisblatt automatisch die Mehrwertsteuer sowie den Brutto-Gesamtpreis. Letzterer bildet den Angebotsvergleichspreis.
(5.) Das Preisblatt darf zwar ausgefüllt, aber nicht geändert, ergänzt und / oder kommentiert werden. Dies kann zum Ausschluss führen.
(6.) Alle erforderlichen Preise müssen wie abgefragt angegeben werden. Es sind nur die orangefarbenen Felder auszufüllen. Die angegebenen Mengen stellen einheitliche unverbindliche Kalkulationsmengen dar, die eine einheitliche Angebotskalkulation ermöglichen sollen.</t>
    </r>
    <r>
      <rPr>
        <sz val="10"/>
        <color theme="1"/>
        <rFont val="CompatilFact LT Regular"/>
      </rPr>
      <t> 
(7.) Die angegebenen Mengen für Leistungen der Unterhalts-, Fensterglasreinigung und der Sonderreinigung sowie für Hygiene-Verbrauchsartikel stellen einheitliche unverbindliche Kalkulationsmengen dar, die eine einheitliche Angebotskalkulation ermöglichen sollen.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</si>
</sst>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font>
      <sz val="11"/>
      <color theme="1"/>
      <name val="Calibri"/>
      <family val="2"/>
      <scheme val="minor"/>
    </font>
    <font>
      <sz val="10"/>
      <color theme="1"/>
      <name val="Arial"/>
      <family val="2"/>
    </font>
    <font>
      <sz val="11"/>
      <color rgb="FF3F3F76"/>
      <name val="Calibri"/>
      <family val="2"/>
      <scheme val="minor"/>
    </font>
    <font>
      <b/>
      <sz val="11"/>
      <color rgb="FF3F3F3F"/>
      <name val="Calibri"/>
      <family val="2"/>
      <scheme val="minor"/>
    </font>
    <font>
      <b/>
      <sz val="11"/>
      <color rgb="FF000000"/>
      <name val="Calibri"/>
      <family val="2"/>
      <scheme val="minor"/>
    </font>
    <font>
      <sz val="11"/>
      <color rgb="FF3F3F3F"/>
      <name val="Calibri"/>
      <family val="2"/>
      <scheme val="minor"/>
    </font>
    <font>
      <b/>
      <sz val="14"/>
      <color rgb="FF3F3F3F"/>
      <name val="Calibri"/>
      <family val="2"/>
      <scheme val="minor"/>
    </font>
    <font>
      <sz val="10"/>
      <color theme="1"/>
      <name val="CompatilFact LT Regular"/>
    </font>
    <font>
      <b/>
      <u/>
      <sz val="10"/>
      <color theme="1"/>
      <name val="CompatilFact LT Regular"/>
    </font>
    <font>
      <b/>
      <sz val="11"/>
      <color rgb="FF3F3F3F"/>
      <name val="Arial"/>
      <family val="2"/>
    </font>
    <font>
      <b/>
      <sz val="11"/>
      <color theme="1"/>
      <name val="Arial"/>
      <family val="2"/>
    </font>
    <font>
      <sz val="11"/>
      <color rgb="FF3F3F76"/>
      <name val="Arial"/>
      <family val="2"/>
    </font>
    <font>
      <sz val="11"/>
      <color theme="1"/>
      <name val="Calibri"/>
      <family val="2"/>
      <scheme val="minor"/>
    </font>
    <font>
      <sz val="11"/>
      <name val="Calibri"/>
      <family val="2"/>
      <scheme val="minor"/>
    </font>
    <font>
      <b/>
      <sz val="11"/>
      <color rgb="FF3F3F76"/>
      <name val="Calibri"/>
      <family val="2"/>
      <scheme val="minor"/>
    </font>
  </fonts>
  <fills count="8">
    <fill>
      <patternFill patternType="none"/>
    </fill>
    <fill>
      <patternFill patternType="gray125"/>
    </fill>
    <fill>
      <patternFill patternType="solid">
        <fgColor rgb="FFFFCC99"/>
      </patternFill>
    </fill>
    <fill>
      <patternFill patternType="solid">
        <fgColor rgb="FFF2F2F2"/>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6" tint="0.79998168889431442"/>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
      <left style="thin">
        <color rgb="FF3F3F3F"/>
      </left>
      <right style="thin">
        <color rgb="FF3F3F3F"/>
      </right>
      <top style="double">
        <color rgb="FF3F3F3F"/>
      </top>
      <bottom style="thin">
        <color rgb="FF3F3F3F"/>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s>
  <cellStyleXfs count="4">
    <xf numFmtId="0" fontId="0" fillId="0" borderId="0"/>
    <xf numFmtId="0" fontId="2" fillId="2" borderId="1" applyNumberFormat="0" applyAlignment="0" applyProtection="0"/>
    <xf numFmtId="0" fontId="3" fillId="3" borderId="2" applyNumberFormat="0" applyAlignment="0" applyProtection="0"/>
    <xf numFmtId="9" fontId="12" fillId="0" borderId="0" applyFont="0" applyFill="0" applyBorder="0" applyAlignment="0" applyProtection="0"/>
  </cellStyleXfs>
  <cellXfs count="28">
    <xf numFmtId="0" fontId="0" fillId="0" borderId="0" xfId="0"/>
    <xf numFmtId="0" fontId="5" fillId="3" borderId="4" xfId="2" applyNumberFormat="1" applyFont="1" applyBorder="1" applyAlignment="1" applyProtection="1">
      <alignment horizontal="center" wrapText="1"/>
    </xf>
    <xf numFmtId="0" fontId="5" fillId="3" borderId="4" xfId="2" applyNumberFormat="1" applyFont="1" applyBorder="1" applyAlignment="1" applyProtection="1">
      <alignment horizontal="left" wrapText="1"/>
    </xf>
    <xf numFmtId="3" fontId="3" fillId="3" borderId="2" xfId="2" applyNumberFormat="1" applyAlignment="1" applyProtection="1">
      <alignment horizontal="right" vertical="top"/>
    </xf>
    <xf numFmtId="164" fontId="3" fillId="3" borderId="2" xfId="2" applyNumberFormat="1" applyAlignment="1" applyProtection="1">
      <alignment horizontal="right" wrapText="1"/>
    </xf>
    <xf numFmtId="4" fontId="6" fillId="3" borderId="5" xfId="2" applyNumberFormat="1" applyFont="1" applyBorder="1" applyAlignment="1" applyProtection="1">
      <alignment horizontal="right" vertical="center" wrapText="1"/>
    </xf>
    <xf numFmtId="3" fontId="3" fillId="3" borderId="2" xfId="2" applyNumberFormat="1" applyAlignment="1" applyProtection="1">
      <alignment horizontal="right"/>
    </xf>
    <xf numFmtId="0" fontId="5" fillId="3" borderId="4" xfId="2" applyNumberFormat="1" applyFont="1" applyBorder="1" applyAlignment="1" applyProtection="1">
      <alignment horizontal="center" vertical="top" wrapText="1"/>
    </xf>
    <xf numFmtId="164" fontId="3" fillId="3" borderId="2" xfId="2" applyNumberFormat="1" applyAlignment="1" applyProtection="1">
      <alignment horizontal="right" vertical="top" wrapText="1"/>
    </xf>
    <xf numFmtId="0" fontId="11" fillId="6" borderId="1" xfId="1" applyNumberFormat="1" applyFont="1" applyFill="1" applyAlignment="1" applyProtection="1">
      <alignment horizontal="left" vertical="top"/>
      <protection locked="0"/>
    </xf>
    <xf numFmtId="14" fontId="11" fillId="6" borderId="1" xfId="1" applyNumberFormat="1" applyFont="1" applyFill="1" applyAlignment="1" applyProtection="1">
      <alignment horizontal="left" vertical="top"/>
      <protection locked="0"/>
    </xf>
    <xf numFmtId="164" fontId="2" fillId="6" borderId="1" xfId="1" applyNumberFormat="1" applyFill="1" applyAlignment="1" applyProtection="1">
      <alignment horizontal="right" wrapText="1"/>
      <protection locked="0"/>
    </xf>
    <xf numFmtId="164" fontId="2" fillId="6" borderId="1" xfId="1" applyNumberFormat="1" applyFill="1" applyAlignment="1" applyProtection="1">
      <alignment horizontal="right" vertical="top" wrapText="1"/>
      <protection locked="0"/>
    </xf>
    <xf numFmtId="1" fontId="2" fillId="6" borderId="1" xfId="3" applyNumberFormat="1" applyFont="1" applyFill="1" applyBorder="1" applyAlignment="1" applyProtection="1">
      <alignment horizontal="right" wrapText="1"/>
      <protection locked="0"/>
    </xf>
    <xf numFmtId="0" fontId="10" fillId="0" borderId="0" xfId="0" applyFont="1" applyAlignment="1">
      <alignment horizontal="left" vertical="top"/>
    </xf>
    <xf numFmtId="0" fontId="4" fillId="4" borderId="3" xfId="0" applyFont="1" applyFill="1" applyBorder="1" applyAlignment="1">
      <alignment horizontal="center" vertical="top" wrapText="1"/>
    </xf>
    <xf numFmtId="0" fontId="0" fillId="0" borderId="0" xfId="0" applyAlignment="1">
      <alignment horizontal="center" vertical="top" wrapText="1"/>
    </xf>
    <xf numFmtId="0" fontId="0" fillId="0" borderId="0" xfId="0" applyAlignment="1">
      <alignment horizontal="left" vertical="top"/>
    </xf>
    <xf numFmtId="4" fontId="14" fillId="5" borderId="1" xfId="1" applyNumberFormat="1" applyFont="1" applyFill="1" applyAlignment="1" applyProtection="1">
      <alignment horizontal="right" vertical="center" wrapText="1"/>
    </xf>
    <xf numFmtId="164" fontId="13" fillId="7" borderId="1" xfId="1" applyNumberFormat="1" applyFont="1" applyFill="1" applyAlignment="1" applyProtection="1">
      <alignment horizontal="right" vertical="center" wrapText="1"/>
    </xf>
    <xf numFmtId="0" fontId="3" fillId="3" borderId="6" xfId="2" applyNumberFormat="1" applyBorder="1" applyAlignment="1" applyProtection="1">
      <alignment horizontal="right" vertical="center" wrapText="1"/>
    </xf>
    <xf numFmtId="0" fontId="6" fillId="3" borderId="7" xfId="2" applyNumberFormat="1" applyFont="1" applyBorder="1" applyAlignment="1" applyProtection="1">
      <alignment horizontal="right" vertical="center" wrapText="1"/>
    </xf>
    <xf numFmtId="0" fontId="6" fillId="3" borderId="8" xfId="2" applyNumberFormat="1" applyFont="1" applyBorder="1" applyAlignment="1" applyProtection="1">
      <alignment horizontal="right" vertical="center" wrapText="1"/>
    </xf>
    <xf numFmtId="0" fontId="3" fillId="3" borderId="7" xfId="2" applyNumberFormat="1" applyBorder="1" applyAlignment="1" applyProtection="1">
      <alignment horizontal="right" vertical="center" wrapText="1"/>
    </xf>
    <xf numFmtId="0" fontId="3" fillId="3" borderId="8" xfId="2" applyNumberFormat="1" applyBorder="1" applyAlignment="1" applyProtection="1">
      <alignment horizontal="right" vertical="center" wrapText="1"/>
    </xf>
    <xf numFmtId="0" fontId="6" fillId="3" borderId="6" xfId="2" applyNumberFormat="1" applyFont="1" applyBorder="1" applyAlignment="1" applyProtection="1">
      <alignment horizontal="right" vertical="center" wrapText="1"/>
    </xf>
    <xf numFmtId="0" fontId="9" fillId="3" borderId="3" xfId="2" applyNumberFormat="1" applyFont="1" applyBorder="1" applyAlignment="1" applyProtection="1">
      <alignment horizontal="center" vertical="top"/>
    </xf>
    <xf numFmtId="0" fontId="7" fillId="0" borderId="0" xfId="0" applyFont="1" applyAlignment="1">
      <alignment horizontal="left" vertical="top" wrapText="1"/>
    </xf>
  </cellXfs>
  <cellStyles count="4">
    <cellStyle name="Ausgabe" xfId="2" builtinId="21"/>
    <cellStyle name="Eingabe" xfId="1" builtinId="20"/>
    <cellStyle name="Prozent" xfId="3"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3"/>
  <sheetViews>
    <sheetView tabSelected="1" workbookViewId="0">
      <selection activeCell="A25" sqref="A25:E29"/>
    </sheetView>
  </sheetViews>
  <sheetFormatPr baseColWidth="10" defaultColWidth="10.7109375" defaultRowHeight="15"/>
  <cols>
    <col min="1" max="1" width="15.7109375" customWidth="1"/>
    <col min="2" max="2" width="39" customWidth="1"/>
    <col min="3" max="3" width="19.140625" customWidth="1"/>
    <col min="4" max="4" width="26.42578125" customWidth="1"/>
    <col min="5" max="5" width="31.85546875" customWidth="1"/>
  </cols>
  <sheetData>
    <row r="1" spans="1:5">
      <c r="A1" s="26" t="s">
        <v>1</v>
      </c>
      <c r="B1" s="26"/>
      <c r="C1" s="26"/>
      <c r="D1" s="26"/>
      <c r="E1" s="26"/>
    </row>
    <row r="3" spans="1:5">
      <c r="A3" s="14" t="s">
        <v>2</v>
      </c>
      <c r="B3" s="9"/>
    </row>
    <row r="4" spans="1:5">
      <c r="A4" s="14" t="s">
        <v>3</v>
      </c>
      <c r="B4" s="10"/>
    </row>
    <row r="8" spans="1:5" ht="30">
      <c r="A8" s="15" t="s">
        <v>0</v>
      </c>
      <c r="B8" s="15" t="s">
        <v>23</v>
      </c>
      <c r="C8" s="15" t="s">
        <v>19</v>
      </c>
      <c r="D8" s="15" t="s">
        <v>20</v>
      </c>
      <c r="E8" s="15" t="s">
        <v>17</v>
      </c>
    </row>
    <row r="9" spans="1:5">
      <c r="A9" s="1">
        <v>1</v>
      </c>
      <c r="B9" s="2" t="s">
        <v>21</v>
      </c>
      <c r="C9" s="11"/>
      <c r="D9" s="6">
        <v>12</v>
      </c>
      <c r="E9" s="4">
        <f>C9*D9*6</f>
        <v>0</v>
      </c>
    </row>
    <row r="11" spans="1:5" ht="30">
      <c r="A11" s="15" t="s">
        <v>0</v>
      </c>
      <c r="B11" s="15" t="s">
        <v>5</v>
      </c>
      <c r="C11" s="15" t="s">
        <v>6</v>
      </c>
      <c r="D11" s="15" t="s">
        <v>16</v>
      </c>
      <c r="E11" s="15" t="s">
        <v>17</v>
      </c>
    </row>
    <row r="12" spans="1:5">
      <c r="A12" s="1">
        <v>2</v>
      </c>
      <c r="B12" s="2" t="s">
        <v>7</v>
      </c>
      <c r="C12" s="11"/>
      <c r="D12" s="6">
        <v>2</v>
      </c>
      <c r="E12" s="4">
        <f>C12*D12*6</f>
        <v>0</v>
      </c>
    </row>
    <row r="13" spans="1:5">
      <c r="A13" s="1">
        <v>3</v>
      </c>
      <c r="B13" s="2" t="s">
        <v>8</v>
      </c>
      <c r="C13" s="11"/>
      <c r="D13" s="3">
        <v>4</v>
      </c>
      <c r="E13" s="4">
        <f>C13*D13*6</f>
        <v>0</v>
      </c>
    </row>
    <row r="14" spans="1:5">
      <c r="A14" s="1">
        <v>4</v>
      </c>
      <c r="B14" s="2" t="s">
        <v>9</v>
      </c>
      <c r="C14" s="11"/>
      <c r="D14" s="3">
        <v>2</v>
      </c>
      <c r="E14" s="4">
        <f>C14*D14*6</f>
        <v>0</v>
      </c>
    </row>
    <row r="15" spans="1:5">
      <c r="A15" s="1">
        <v>5</v>
      </c>
      <c r="B15" s="2" t="s">
        <v>10</v>
      </c>
      <c r="C15" s="11"/>
      <c r="D15" s="3">
        <v>2</v>
      </c>
      <c r="E15" s="4">
        <f>C15*D15*6</f>
        <v>0</v>
      </c>
    </row>
    <row r="16" spans="1:5" ht="45">
      <c r="A16" s="1">
        <v>6</v>
      </c>
      <c r="B16" s="2" t="s">
        <v>11</v>
      </c>
      <c r="C16" s="12"/>
      <c r="D16" s="3">
        <v>5</v>
      </c>
      <c r="E16" s="8">
        <f>C16*D16*6</f>
        <v>0</v>
      </c>
    </row>
    <row r="17" spans="1:5">
      <c r="A17" s="16"/>
    </row>
    <row r="18" spans="1:5" ht="30">
      <c r="A18" s="15" t="s">
        <v>0</v>
      </c>
      <c r="B18" s="15" t="s">
        <v>13</v>
      </c>
      <c r="C18" s="15" t="s">
        <v>15</v>
      </c>
      <c r="D18" s="15" t="s">
        <v>4</v>
      </c>
      <c r="E18" s="15" t="s">
        <v>17</v>
      </c>
    </row>
    <row r="19" spans="1:5" ht="30">
      <c r="A19" s="7">
        <v>7</v>
      </c>
      <c r="B19" s="2" t="s">
        <v>14</v>
      </c>
      <c r="C19" s="19">
        <v>300</v>
      </c>
      <c r="D19" s="13"/>
      <c r="E19" s="4">
        <f>C19/100*D19*6</f>
        <v>0</v>
      </c>
    </row>
    <row r="20" spans="1:5" ht="15.75" thickBot="1"/>
    <row r="21" spans="1:5" ht="19.5" customHeight="1" thickTop="1">
      <c r="A21" s="17"/>
      <c r="B21" s="20" t="s">
        <v>12</v>
      </c>
      <c r="C21" s="21"/>
      <c r="D21" s="22"/>
      <c r="E21" s="5">
        <f>E9+E12+E13+E14+E15+E16+E19</f>
        <v>0</v>
      </c>
    </row>
    <row r="22" spans="1:5" ht="15.75" thickBot="1">
      <c r="A22" s="17"/>
      <c r="B22" s="20" t="s">
        <v>22</v>
      </c>
      <c r="C22" s="23"/>
      <c r="D22" s="24"/>
      <c r="E22" s="18">
        <f>E21/100*19</f>
        <v>0</v>
      </c>
    </row>
    <row r="23" spans="1:5" ht="15.75" customHeight="1" thickTop="1">
      <c r="A23" s="17"/>
      <c r="B23" s="25" t="s">
        <v>18</v>
      </c>
      <c r="C23" s="21"/>
      <c r="D23" s="22"/>
      <c r="E23" s="5">
        <f>E21+E22</f>
        <v>0</v>
      </c>
    </row>
    <row r="25" spans="1:5">
      <c r="A25" s="27" t="s">
        <v>24</v>
      </c>
      <c r="B25" s="27"/>
      <c r="C25" s="27"/>
      <c r="D25" s="27"/>
      <c r="E25" s="27"/>
    </row>
    <row r="26" spans="1:5">
      <c r="A26" s="27"/>
      <c r="B26" s="27"/>
      <c r="C26" s="27"/>
      <c r="D26" s="27"/>
      <c r="E26" s="27"/>
    </row>
    <row r="27" spans="1:5">
      <c r="A27" s="27"/>
      <c r="B27" s="27"/>
      <c r="C27" s="27"/>
      <c r="D27" s="27"/>
      <c r="E27" s="27"/>
    </row>
    <row r="28" spans="1:5" ht="15" customHeight="1">
      <c r="A28" s="27"/>
      <c r="B28" s="27"/>
      <c r="C28" s="27"/>
      <c r="D28" s="27"/>
      <c r="E28" s="27"/>
    </row>
    <row r="29" spans="1:5" ht="154.5" customHeight="1">
      <c r="A29" s="27"/>
      <c r="B29" s="27"/>
      <c r="C29" s="27"/>
      <c r="D29" s="27"/>
      <c r="E29" s="27"/>
    </row>
    <row r="33" ht="14.25" customHeight="1"/>
  </sheetData>
  <sheetProtection algorithmName="SHA-512" hashValue="Ypc7syY4ElkLOt43VyTz1Mk7TH+UEaCwqFQ04rlci/Zhy0F8BFi8mC58SUaV5RST1A/PhQU19JKO7PT3UXqDZA==" saltValue="eUJO709N+0424gIjVFXs1Q==" spinCount="100000" sheet="1" objects="1" scenarios="1"/>
  <protectedRanges>
    <protectedRange sqref="D19" name="Bereich4"/>
    <protectedRange sqref="C9" name="Bereich2"/>
    <protectedRange sqref="B3:B4" name="Bereich1"/>
    <protectedRange sqref="C12:C16" name="Bereich3"/>
  </protectedRanges>
  <mergeCells count="5">
    <mergeCell ref="B21:D21"/>
    <mergeCell ref="B22:D22"/>
    <mergeCell ref="B23:D23"/>
    <mergeCell ref="A1:E1"/>
    <mergeCell ref="A25:E2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Baker Tilly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Schneider Gina (GISC)</dc:creator>
  <cp:lastModifiedBy>Jacob-Günther, Claudia (SBK)</cp:lastModifiedBy>
  <dcterms:created xsi:type="dcterms:W3CDTF">2024-11-05T16:33:53Z</dcterms:created>
  <dcterms:modified xsi:type="dcterms:W3CDTF">2026-06-30T09:42:57Z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2025-10-15T07:01:39Z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9fcf64ff-f6fa-4f32-8210-b94caa1536f9</vt:lpwstr>
  </property>
  <property fmtid="{D5CDD505-2E9C-101B-9397-08002B2CF9AE}" pid="7" name="MSIP_Label_defa4170-0d19-0005-0004-bc88714345d2_ActionId">
    <vt:lpwstr>67712685-d9d1-4774-8ed7-d8e28b6ccc23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